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930" yWindow="315" windowWidth="15450" windowHeight="10260"/>
  </bookViews>
  <sheets>
    <sheet name="Бюджет" sheetId="3" r:id="rId1"/>
  </sheets>
  <definedNames>
    <definedName name="APPT" localSheetId="0">Бюджет!#REF!</definedName>
    <definedName name="FIO" localSheetId="0">Бюджет!$H$16</definedName>
    <definedName name="SIGN" localSheetId="0">Бюджет!$B$16:$J$17</definedName>
    <definedName name="_xlnm.Print_Titles" localSheetId="0">Бюджет!$9:$9</definedName>
  </definedNames>
  <calcPr calcId="145621" refMode="R1C1"/>
</workbook>
</file>

<file path=xl/calcChain.xml><?xml version="1.0" encoding="utf-8"?>
<calcChain xmlns="http://schemas.openxmlformats.org/spreadsheetml/2006/main">
  <c r="K69" i="3" l="1"/>
  <c r="K68" i="3"/>
  <c r="K67" i="3"/>
  <c r="K66" i="3"/>
  <c r="K65" i="3" s="1"/>
  <c r="K64" i="3"/>
  <c r="K63" i="3"/>
  <c r="K61" i="3"/>
  <c r="K60" i="3"/>
  <c r="K58" i="3"/>
  <c r="K57" i="3"/>
  <c r="K55" i="3"/>
  <c r="K53" i="3"/>
  <c r="K51" i="3" s="1"/>
  <c r="K52" i="3"/>
  <c r="K50" i="3"/>
  <c r="K48" i="3" s="1"/>
  <c r="K49" i="3"/>
  <c r="K47" i="3"/>
  <c r="K46" i="3" s="1"/>
  <c r="K45" i="3"/>
  <c r="K44" i="3"/>
  <c r="K43" i="3"/>
  <c r="K41" i="3"/>
  <c r="K40" i="3" s="1"/>
  <c r="K39" i="3"/>
  <c r="K38" i="3"/>
  <c r="K37" i="3"/>
  <c r="K36" i="3"/>
  <c r="K35" i="3"/>
  <c r="K34" i="3"/>
  <c r="K33" i="3"/>
  <c r="K32" i="3" s="1"/>
  <c r="K31" i="3"/>
  <c r="K30" i="3"/>
  <c r="K29" i="3" s="1"/>
  <c r="K28" i="3"/>
  <c r="K27" i="3"/>
  <c r="K26" i="3" s="1"/>
  <c r="K25" i="3"/>
  <c r="K23" i="3"/>
  <c r="K21" i="3"/>
  <c r="K19" i="3"/>
  <c r="K18" i="3"/>
  <c r="K16" i="3"/>
  <c r="K14" i="3"/>
  <c r="K12" i="3"/>
  <c r="K10" i="3" s="1"/>
  <c r="K11" i="3"/>
  <c r="J70" i="3"/>
  <c r="J65" i="3"/>
  <c r="J62" i="3"/>
  <c r="K62" i="3"/>
  <c r="J59" i="3"/>
  <c r="K59" i="3"/>
  <c r="J56" i="3"/>
  <c r="K56" i="3"/>
  <c r="J54" i="3"/>
  <c r="K54" i="3"/>
  <c r="J51" i="3"/>
  <c r="J48" i="3"/>
  <c r="J46" i="3"/>
  <c r="J42" i="3"/>
  <c r="K42" i="3"/>
  <c r="J40" i="3"/>
  <c r="K24" i="3"/>
  <c r="K22" i="3"/>
  <c r="K20" i="3"/>
  <c r="K17" i="3"/>
  <c r="K15" i="3"/>
  <c r="K13" i="3"/>
  <c r="K70" i="3" l="1"/>
  <c r="J11" i="3"/>
  <c r="J10" i="3" s="1"/>
  <c r="J12" i="3"/>
  <c r="J14" i="3"/>
  <c r="J13" i="3" s="1"/>
  <c r="J16" i="3"/>
  <c r="J15" i="3" s="1"/>
  <c r="J18" i="3"/>
  <c r="J17" i="3" s="1"/>
  <c r="J19" i="3"/>
  <c r="J21" i="3"/>
  <c r="J20" i="3" s="1"/>
  <c r="J23" i="3"/>
  <c r="J25" i="3"/>
  <c r="J24" i="3" s="1"/>
  <c r="J27" i="3"/>
  <c r="J28" i="3"/>
  <c r="J30" i="3"/>
  <c r="J31" i="3"/>
  <c r="J33" i="3"/>
  <c r="J34" i="3"/>
  <c r="J35" i="3"/>
  <c r="J36" i="3"/>
  <c r="J37" i="3"/>
  <c r="J38" i="3"/>
  <c r="J39" i="3"/>
  <c r="J41" i="3"/>
  <c r="J43" i="3"/>
  <c r="J44" i="3"/>
  <c r="J45" i="3"/>
  <c r="J47" i="3"/>
  <c r="J49" i="3"/>
  <c r="J50" i="3"/>
  <c r="J52" i="3"/>
  <c r="J53" i="3"/>
  <c r="J55" i="3"/>
  <c r="J57" i="3"/>
  <c r="J58" i="3"/>
  <c r="J60" i="3"/>
  <c r="J61" i="3"/>
  <c r="J63" i="3"/>
  <c r="J64" i="3"/>
  <c r="J66" i="3"/>
  <c r="J67" i="3"/>
  <c r="J68" i="3"/>
  <c r="J69" i="3"/>
  <c r="I10" i="3"/>
  <c r="I13" i="3"/>
  <c r="I15" i="3"/>
  <c r="I17" i="3"/>
  <c r="I20" i="3"/>
  <c r="I22" i="3"/>
  <c r="I24" i="3"/>
  <c r="I26" i="3"/>
  <c r="I29" i="3"/>
  <c r="I32" i="3"/>
  <c r="I40" i="3"/>
  <c r="I42" i="3"/>
  <c r="I46" i="3"/>
  <c r="I48" i="3"/>
  <c r="I51" i="3"/>
  <c r="I54" i="3"/>
  <c r="I56" i="3"/>
  <c r="I59" i="3"/>
  <c r="I62" i="3"/>
  <c r="I65" i="3"/>
  <c r="H26" i="3"/>
  <c r="H65" i="3"/>
  <c r="H62" i="3"/>
  <c r="H59" i="3"/>
  <c r="H56" i="3"/>
  <c r="H54" i="3"/>
  <c r="H51" i="3"/>
  <c r="H48" i="3"/>
  <c r="H46" i="3"/>
  <c r="H42" i="3"/>
  <c r="H40" i="3"/>
  <c r="H15" i="3"/>
  <c r="H17" i="3"/>
  <c r="H20" i="3"/>
  <c r="H22" i="3"/>
  <c r="H24" i="3"/>
  <c r="H29" i="3"/>
  <c r="H32" i="3"/>
  <c r="H13" i="3"/>
  <c r="H10" i="3"/>
  <c r="J29" i="3" l="1"/>
  <c r="J22" i="3"/>
  <c r="J32" i="3"/>
  <c r="J26" i="3"/>
  <c r="H70" i="3"/>
  <c r="I70" i="3"/>
</calcChain>
</file>

<file path=xl/sharedStrings.xml><?xml version="1.0" encoding="utf-8"?>
<sst xmlns="http://schemas.openxmlformats.org/spreadsheetml/2006/main" count="245" uniqueCount="88">
  <si>
    <t>Наименование КЦСР</t>
  </si>
  <si>
    <t>7950100000</t>
  </si>
  <si>
    <t>Муниципальная программа "Содействие в проведении районных мероприятий Усть-Кутского муниципального образования" на 2016-2018 годы</t>
  </si>
  <si>
    <t>917</t>
  </si>
  <si>
    <t>1003</t>
  </si>
  <si>
    <t>200</t>
  </si>
  <si>
    <t>600</t>
  </si>
  <si>
    <t>7950200000</t>
  </si>
  <si>
    <t>Муниципальная программа "Комплексная профилактика правонарушений на территории Усть-Кутского муниципального образования на 2014-2016 годы"</t>
  </si>
  <si>
    <t>0302</t>
  </si>
  <si>
    <t>7950300000</t>
  </si>
  <si>
    <t>Муниципальная программа "Защита окружающей среды на территории Усть-Кутского муниципального образования на 2016-2018 годы"</t>
  </si>
  <si>
    <t>0605</t>
  </si>
  <si>
    <t>7950400000</t>
  </si>
  <si>
    <t>Муниципальная программа "Содействие развитию малого и среднего предпринимательства в Усть-Кутском муниципальном образовании" на 2015-2017 годы</t>
  </si>
  <si>
    <t>0412</t>
  </si>
  <si>
    <t>800</t>
  </si>
  <si>
    <t>7950500000</t>
  </si>
  <si>
    <t>Муниципальная программа "Профилактика незаконного потребления наркотических средств и психотропных веществ, наркомании и токсикомании и других социально-негативных явлений" на 2016-2018 годы</t>
  </si>
  <si>
    <t>904</t>
  </si>
  <si>
    <t>0707</t>
  </si>
  <si>
    <t>7950600000</t>
  </si>
  <si>
    <t>Муниципальная программа "Ориентир", направленная на профориентацию молодежи Усть-Кутского муниципального образования на 2014-2016 г.</t>
  </si>
  <si>
    <t>7950700000</t>
  </si>
  <si>
    <t>Муниципальная программа "Патриотическое воспитание и допризывная подготовка молодежи Усть-Кутского муниципального образования" на 2015-2017 гг.</t>
  </si>
  <si>
    <t>7951000000</t>
  </si>
  <si>
    <t>Муниципальная программа "Профилактика социально значимых заболеваний в Усть-Кутском муниципальном образовании на 2016-2018 гг."</t>
  </si>
  <si>
    <t>7951100000</t>
  </si>
  <si>
    <t>Подпрограмма "Привлечение врачебных кадров в медицинские организации, расположенные на территории Усть-Кутского муниципального образования на 2016-2018 годы"</t>
  </si>
  <si>
    <t>300</t>
  </si>
  <si>
    <t>7952000000</t>
  </si>
  <si>
    <t>Муниципальная программа "Поддержка и развитие организаций дошкольного образования Усть-Кутского муниципального образования на 2012-2016 годы"</t>
  </si>
  <si>
    <t>907</t>
  </si>
  <si>
    <t>0701</t>
  </si>
  <si>
    <t>7952100000</t>
  </si>
  <si>
    <t>Муниципальная программа "Организация летнего отдыха, оздоровления и занятости детей и подростков Усть-Кутского муниципального образования" на 2013-2016 годы"</t>
  </si>
  <si>
    <t>0702</t>
  </si>
  <si>
    <t>100</t>
  </si>
  <si>
    <t>79521S2080</t>
  </si>
  <si>
    <t>7952200000</t>
  </si>
  <si>
    <t>Муниципальная программа "Совершенствование организации питания в общеобразовательных организациях, расположенных на территории Усть-Кутского муниципального образования на 2014-2016 гг."</t>
  </si>
  <si>
    <t>7952300000</t>
  </si>
  <si>
    <t>Муниципальная программа "Обеспечение пожарной безопасности на объектах учреждений сферы образования Усть-Кутского муниципального образования на 2015-2016 годы"</t>
  </si>
  <si>
    <t>0709</t>
  </si>
  <si>
    <t>7952400000</t>
  </si>
  <si>
    <t>Муниципальная программа "Обеспечение педагогическими кадрами муниципальных образовательных организаций Усть-Кутского муниципального образования на 2014-2016 годы"</t>
  </si>
  <si>
    <t>7953000000</t>
  </si>
  <si>
    <t>Муниципальная программа "Развитие библиотек Усть-Кутского муниципального образования на 2014-2016 годы"</t>
  </si>
  <si>
    <t>0801</t>
  </si>
  <si>
    <t>7953100000</t>
  </si>
  <si>
    <t>Муниципальная программа "Развитие экспозиционно-выставочной работы Муниципального казенного учреждения культуры "Усть-Кутский исторический музей" на 2014-2016 годы"</t>
  </si>
  <si>
    <t>7953200000</t>
  </si>
  <si>
    <t>Муниципальная программа "Развитие правовой культуры населения Усть-Кутского муниципального образования на 2014-2016 годы"</t>
  </si>
  <si>
    <t>7954000000</t>
  </si>
  <si>
    <t>Муниципальная программа "Развитие физической культуры и спорта в Усть-Кутском муниципальном образовании на 2013-2016 годы"</t>
  </si>
  <si>
    <t>913</t>
  </si>
  <si>
    <t>1101</t>
  </si>
  <si>
    <t>7955000000</t>
  </si>
  <si>
    <t>Муниципальная программа "Доступная среда для инвалидов и других маломобильных групп населения" на 2016-2018 годы</t>
  </si>
  <si>
    <t>7955100000</t>
  </si>
  <si>
    <t>Муниципальная программа "Повышение безопасности дорожного движения в Усть-Кутском муниципальном образовании на 2016-2018 годы"</t>
  </si>
  <si>
    <t>0409</t>
  </si>
  <si>
    <t>7955200000</t>
  </si>
  <si>
    <t>Муниципальная программа "Профилактика экстремизма и терроризма на территории Усть-Кутского муниципального образования на 2016-2018 годы"</t>
  </si>
  <si>
    <t>0314</t>
  </si>
  <si>
    <t>ВСЕГО:</t>
  </si>
  <si>
    <t>Исполнители</t>
  </si>
  <si>
    <t>п/н</t>
  </si>
  <si>
    <t>Код раздела, подраздела</t>
  </si>
  <si>
    <t>Код главного распорядителя</t>
  </si>
  <si>
    <t>Код целевой статьи</t>
  </si>
  <si>
    <t>Код вида расхода</t>
  </si>
  <si>
    <t>Всего, в том числе:</t>
  </si>
  <si>
    <t>Всего:</t>
  </si>
  <si>
    <t>Администрация УКМО</t>
  </si>
  <si>
    <t>% исполнения</t>
  </si>
  <si>
    <t>Приложение № 2</t>
  </si>
  <si>
    <t>к постановлению Администрации</t>
  </si>
  <si>
    <t>Усть-Кутского муниципального образования</t>
  </si>
  <si>
    <t>МКУ СОЦ</t>
  </si>
  <si>
    <t>Отдел культуры Администрации УКМО</t>
  </si>
  <si>
    <t>УО УКМО</t>
  </si>
  <si>
    <t>Сумма</t>
  </si>
  <si>
    <t>Исполнено на 01.04.2016 год</t>
  </si>
  <si>
    <t>(тыс.рублей)</t>
  </si>
  <si>
    <t>Неисполненные назначения</t>
  </si>
  <si>
    <t xml:space="preserve">             Отчет об исполнении муниципальных программ Усть-Кутского муниципального  образования   за 1 квартал 2016 года</t>
  </si>
  <si>
    <t>от 25  апреля  2016 г. №  303-п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</si>
</sst>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0"/>
      <name val="Arial"/>
      <charset val="204"/>
    </font>
    <font>
      <sz val="8.5"/>
      <name val="MS Sans Serif"/>
      <family val="2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7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vertical="top" wrapText="1"/>
    </xf>
    <xf numFmtId="49" fontId="5" fillId="0" borderId="1" xfId="0" applyNumberFormat="1" applyFont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/>
    <xf numFmtId="0" fontId="8" fillId="0" borderId="0" xfId="0" applyFont="1" applyFill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3" fillId="0" borderId="0" xfId="0" applyFont="1" applyAlignment="1">
      <alignment horizontal="right"/>
    </xf>
    <xf numFmtId="49" fontId="4" fillId="0" borderId="11" xfId="0" applyNumberFormat="1" applyFont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right" vertical="center" wrapText="1"/>
    </xf>
    <xf numFmtId="164" fontId="4" fillId="2" borderId="6" xfId="0" applyNumberFormat="1" applyFont="1" applyFill="1" applyBorder="1" applyAlignment="1">
      <alignment horizontal="right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164" fontId="5" fillId="0" borderId="8" xfId="0" applyNumberFormat="1" applyFont="1" applyBorder="1" applyAlignment="1">
      <alignment horizontal="right" vertical="center" wrapText="1"/>
    </xf>
    <xf numFmtId="164" fontId="4" fillId="2" borderId="4" xfId="0" applyNumberFormat="1" applyFont="1" applyFill="1" applyBorder="1" applyAlignment="1">
      <alignment horizontal="right" vertical="center" wrapText="1"/>
    </xf>
    <xf numFmtId="164" fontId="4" fillId="2" borderId="9" xfId="0" applyNumberFormat="1" applyFont="1" applyFill="1" applyBorder="1" applyAlignment="1">
      <alignment horizontal="right" vertical="center" wrapText="1"/>
    </xf>
    <xf numFmtId="164" fontId="5" fillId="0" borderId="2" xfId="0" applyNumberFormat="1" applyFont="1" applyBorder="1" applyAlignment="1">
      <alignment horizontal="right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49" fontId="4" fillId="3" borderId="16" xfId="0" applyNumberFormat="1" applyFont="1" applyFill="1" applyBorder="1" applyAlignment="1">
      <alignment horizontal="center" vertical="center" wrapText="1"/>
    </xf>
    <xf numFmtId="164" fontId="5" fillId="3" borderId="17" xfId="0" applyNumberFormat="1" applyFont="1" applyFill="1" applyBorder="1" applyAlignment="1">
      <alignment horizontal="right" vertical="center" wrapText="1"/>
    </xf>
    <xf numFmtId="164" fontId="5" fillId="3" borderId="18" xfId="0" applyNumberFormat="1" applyFont="1" applyFill="1" applyBorder="1" applyAlignment="1">
      <alignment horizontal="right" vertical="center" wrapText="1"/>
    </xf>
    <xf numFmtId="164" fontId="5" fillId="3" borderId="19" xfId="0" applyNumberFormat="1" applyFont="1" applyFill="1" applyBorder="1" applyAlignment="1">
      <alignment horizontal="right" vertical="center" wrapText="1"/>
    </xf>
    <xf numFmtId="49" fontId="4" fillId="3" borderId="11" xfId="0" applyNumberFormat="1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right" vertical="center" wrapText="1"/>
    </xf>
    <xf numFmtId="164" fontId="5" fillId="3" borderId="8" xfId="0" applyNumberFormat="1" applyFont="1" applyFill="1" applyBorder="1" applyAlignment="1">
      <alignment horizontal="right" vertical="center" wrapText="1"/>
    </xf>
    <xf numFmtId="164" fontId="5" fillId="3" borderId="2" xfId="0" applyNumberFormat="1" applyFont="1" applyFill="1" applyBorder="1" applyAlignment="1">
      <alignment horizontal="right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2" borderId="15" xfId="0" applyNumberFormat="1" applyFont="1" applyFill="1" applyBorder="1" applyAlignment="1">
      <alignment horizontal="left"/>
    </xf>
    <xf numFmtId="49" fontId="4" fillId="2" borderId="15" xfId="0" applyNumberFormat="1" applyFont="1" applyFill="1" applyBorder="1" applyAlignment="1">
      <alignment horizontal="center"/>
    </xf>
    <xf numFmtId="164" fontId="4" fillId="2" borderId="15" xfId="0" applyNumberFormat="1" applyFont="1" applyFill="1" applyBorder="1" applyAlignment="1">
      <alignment horizontal="right"/>
    </xf>
    <xf numFmtId="164" fontId="4" fillId="2" borderId="24" xfId="0" applyNumberFormat="1" applyFont="1" applyFill="1" applyBorder="1" applyAlignment="1">
      <alignment horizontal="right"/>
    </xf>
    <xf numFmtId="0" fontId="5" fillId="0" borderId="0" xfId="0" applyFont="1" applyAlignment="1">
      <alignment horizontal="right"/>
    </xf>
    <xf numFmtId="49" fontId="4" fillId="0" borderId="11" xfId="0" applyNumberFormat="1" applyFont="1" applyBorder="1" applyAlignment="1">
      <alignment horizontal="left" vertical="center" wrapText="1"/>
    </xf>
    <xf numFmtId="49" fontId="4" fillId="0" borderId="13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 vertical="top" wrapText="1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left" vertical="center" wrapText="1"/>
    </xf>
    <xf numFmtId="49" fontId="4" fillId="0" borderId="7" xfId="0" applyNumberFormat="1" applyFont="1" applyBorder="1" applyAlignment="1">
      <alignment horizontal="left" vertical="center" wrapText="1"/>
    </xf>
    <xf numFmtId="49" fontId="4" fillId="0" borderId="12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left"/>
    </xf>
    <xf numFmtId="0" fontId="4" fillId="2" borderId="23" xfId="0" applyFont="1" applyFill="1" applyBorder="1" applyAlignment="1">
      <alignment horizontal="left"/>
    </xf>
    <xf numFmtId="49" fontId="5" fillId="0" borderId="13" xfId="0" applyNumberFormat="1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22" fontId="3" fillId="0" borderId="0" xfId="0" applyNumberFormat="1" applyFont="1" applyAlignment="1">
      <alignment horizontal="right"/>
    </xf>
    <xf numFmtId="0" fontId="1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L70"/>
  <sheetViews>
    <sheetView showGridLines="0" tabSelected="1" view="pageLayout" zoomScaleNormal="100" workbookViewId="0">
      <selection activeCell="B8" sqref="B8:I8"/>
    </sheetView>
  </sheetViews>
  <sheetFormatPr defaultRowHeight="12.75" customHeight="1" outlineLevelRow="1" x14ac:dyDescent="0.2"/>
  <cols>
    <col min="1" max="1" width="3.28515625" customWidth="1"/>
    <col min="2" max="2" width="39" customWidth="1"/>
    <col min="3" max="3" width="19.42578125" customWidth="1"/>
    <col min="4" max="4" width="10" customWidth="1"/>
    <col min="5" max="5" width="9.140625" customWidth="1"/>
    <col min="6" max="6" width="11" customWidth="1"/>
    <col min="7" max="7" width="8" customWidth="1"/>
    <col min="8" max="8" width="10.28515625" customWidth="1"/>
    <col min="9" max="9" width="11.7109375" customWidth="1"/>
    <col min="10" max="10" width="10.28515625" hidden="1" customWidth="1"/>
    <col min="11" max="11" width="13.42578125" customWidth="1"/>
  </cols>
  <sheetData>
    <row r="1" spans="1:12" ht="15.75" customHeight="1" x14ac:dyDescent="0.3">
      <c r="A1" s="8"/>
      <c r="B1" s="9"/>
      <c r="C1" s="10"/>
      <c r="D1" s="10"/>
      <c r="E1" s="10"/>
      <c r="F1" s="10"/>
      <c r="G1" s="13"/>
      <c r="H1" s="58" t="s">
        <v>76</v>
      </c>
      <c r="I1" s="58"/>
      <c r="J1" s="58"/>
      <c r="K1" s="58"/>
      <c r="L1" s="1"/>
    </row>
    <row r="2" spans="1:12" ht="15.75" customHeight="1" x14ac:dyDescent="0.3">
      <c r="A2" s="8"/>
      <c r="B2" s="9"/>
      <c r="C2" s="11"/>
      <c r="D2" s="11"/>
      <c r="E2" s="11"/>
      <c r="F2" s="11"/>
      <c r="G2" s="59" t="s">
        <v>77</v>
      </c>
      <c r="H2" s="59"/>
      <c r="I2" s="59"/>
      <c r="J2" s="59"/>
      <c r="K2" s="59"/>
      <c r="L2" s="1"/>
    </row>
    <row r="3" spans="1:12" ht="15.75" customHeight="1" x14ac:dyDescent="0.3">
      <c r="A3" s="8"/>
      <c r="B3" s="9"/>
      <c r="C3" s="12"/>
      <c r="D3" s="12"/>
      <c r="E3" s="12"/>
      <c r="F3" s="12"/>
      <c r="G3" s="60" t="s">
        <v>78</v>
      </c>
      <c r="H3" s="60"/>
      <c r="I3" s="60"/>
      <c r="J3" s="60"/>
      <c r="K3" s="60"/>
      <c r="L3" s="2"/>
    </row>
    <row r="4" spans="1:12" ht="15.75" customHeight="1" x14ac:dyDescent="0.3">
      <c r="A4" s="8"/>
      <c r="B4" s="9"/>
      <c r="C4" s="12"/>
      <c r="D4" s="12"/>
      <c r="E4" s="12"/>
      <c r="F4" s="12"/>
      <c r="G4" s="59" t="s">
        <v>87</v>
      </c>
      <c r="H4" s="59"/>
      <c r="I4" s="59"/>
      <c r="J4" s="59"/>
      <c r="K4" s="59"/>
      <c r="L4" s="2"/>
    </row>
    <row r="5" spans="1:12" ht="22.5" x14ac:dyDescent="0.3">
      <c r="A5" s="8"/>
      <c r="B5" s="9"/>
      <c r="C5" s="11"/>
      <c r="D5" s="11"/>
      <c r="E5" s="11"/>
      <c r="F5" s="11"/>
      <c r="G5" s="11"/>
      <c r="H5" s="11"/>
      <c r="I5" s="11"/>
      <c r="J5" s="11"/>
      <c r="K5" s="1"/>
      <c r="L5" s="1"/>
    </row>
    <row r="6" spans="1:12" ht="37.5" customHeight="1" x14ac:dyDescent="0.2">
      <c r="A6" s="61" t="s">
        <v>86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3"/>
    </row>
    <row r="7" spans="1:12" ht="14.25" customHeight="1" x14ac:dyDescent="0.2">
      <c r="B7" s="40"/>
      <c r="C7" s="40"/>
      <c r="D7" s="40"/>
      <c r="E7" s="40"/>
      <c r="F7" s="40"/>
      <c r="G7" s="40"/>
      <c r="H7" s="40"/>
      <c r="I7" s="40"/>
    </row>
    <row r="8" spans="1:12" ht="14.25" customHeight="1" thickBot="1" x14ac:dyDescent="0.25">
      <c r="B8" s="40"/>
      <c r="C8" s="40"/>
      <c r="D8" s="40"/>
      <c r="E8" s="40"/>
      <c r="F8" s="40"/>
      <c r="G8" s="40"/>
      <c r="H8" s="40"/>
      <c r="I8" s="40"/>
      <c r="K8" s="37" t="s">
        <v>84</v>
      </c>
    </row>
    <row r="9" spans="1:12" ht="51.75" customHeight="1" thickBot="1" x14ac:dyDescent="0.25">
      <c r="A9" s="23" t="s">
        <v>67</v>
      </c>
      <c r="B9" s="14" t="s">
        <v>0</v>
      </c>
      <c r="C9" s="14" t="s">
        <v>66</v>
      </c>
      <c r="D9" s="14" t="s">
        <v>68</v>
      </c>
      <c r="E9" s="14" t="s">
        <v>69</v>
      </c>
      <c r="F9" s="14" t="s">
        <v>70</v>
      </c>
      <c r="G9" s="14" t="s">
        <v>71</v>
      </c>
      <c r="H9" s="14" t="s">
        <v>82</v>
      </c>
      <c r="I9" s="14" t="s">
        <v>83</v>
      </c>
      <c r="J9" s="28" t="s">
        <v>75</v>
      </c>
      <c r="K9" s="24" t="s">
        <v>85</v>
      </c>
    </row>
    <row r="10" spans="1:12" ht="20.25" customHeight="1" x14ac:dyDescent="0.2">
      <c r="A10" s="43">
        <v>1</v>
      </c>
      <c r="B10" s="38" t="s">
        <v>2</v>
      </c>
      <c r="C10" s="6" t="s">
        <v>72</v>
      </c>
      <c r="D10" s="6"/>
      <c r="E10" s="6"/>
      <c r="F10" s="6"/>
      <c r="G10" s="6"/>
      <c r="H10" s="15">
        <f>H11+H12</f>
        <v>1025.9000000000001</v>
      </c>
      <c r="I10" s="15">
        <f>I11+I12</f>
        <v>222.6</v>
      </c>
      <c r="J10" s="15">
        <f t="shared" ref="J10:K10" si="0">J11+J12</f>
        <v>31.137381342608833</v>
      </c>
      <c r="K10" s="16">
        <f t="shared" si="0"/>
        <v>803.3</v>
      </c>
    </row>
    <row r="11" spans="1:12" ht="20.25" customHeight="1" outlineLevel="1" x14ac:dyDescent="0.2">
      <c r="A11" s="44"/>
      <c r="B11" s="41"/>
      <c r="C11" s="49" t="s">
        <v>74</v>
      </c>
      <c r="D11" s="4" t="s">
        <v>4</v>
      </c>
      <c r="E11" s="4" t="s">
        <v>3</v>
      </c>
      <c r="F11" s="4" t="s">
        <v>1</v>
      </c>
      <c r="G11" s="4" t="s">
        <v>5</v>
      </c>
      <c r="H11" s="17">
        <v>204</v>
      </c>
      <c r="I11" s="17">
        <v>11</v>
      </c>
      <c r="J11" s="29">
        <f>I11/H11*100</f>
        <v>5.3921568627450984</v>
      </c>
      <c r="K11" s="25">
        <f>H11-I11</f>
        <v>193</v>
      </c>
    </row>
    <row r="12" spans="1:12" ht="20.25" customHeight="1" outlineLevel="1" thickBot="1" x14ac:dyDescent="0.25">
      <c r="A12" s="45"/>
      <c r="B12" s="39"/>
      <c r="C12" s="53"/>
      <c r="D12" s="7" t="s">
        <v>4</v>
      </c>
      <c r="E12" s="7" t="s">
        <v>3</v>
      </c>
      <c r="F12" s="7" t="s">
        <v>1</v>
      </c>
      <c r="G12" s="7" t="s">
        <v>6</v>
      </c>
      <c r="H12" s="18">
        <v>821.9</v>
      </c>
      <c r="I12" s="18">
        <v>211.6</v>
      </c>
      <c r="J12" s="30">
        <f>I12/H12*100</f>
        <v>25.745224479863733</v>
      </c>
      <c r="K12" s="26">
        <f>H12-I12</f>
        <v>610.29999999999995</v>
      </c>
    </row>
    <row r="13" spans="1:12" ht="25.5" customHeight="1" x14ac:dyDescent="0.2">
      <c r="A13" s="43">
        <v>2</v>
      </c>
      <c r="B13" s="38" t="s">
        <v>8</v>
      </c>
      <c r="C13" s="6" t="s">
        <v>73</v>
      </c>
      <c r="D13" s="6"/>
      <c r="E13" s="6"/>
      <c r="F13" s="6"/>
      <c r="G13" s="6"/>
      <c r="H13" s="15">
        <f>H14</f>
        <v>115</v>
      </c>
      <c r="I13" s="15">
        <f>I14</f>
        <v>0</v>
      </c>
      <c r="J13" s="15">
        <f t="shared" ref="J13:K13" si="1">J14</f>
        <v>0</v>
      </c>
      <c r="K13" s="16">
        <f t="shared" si="1"/>
        <v>115</v>
      </c>
    </row>
    <row r="14" spans="1:12" ht="25.5" customHeight="1" outlineLevel="1" thickBot="1" x14ac:dyDescent="0.25">
      <c r="A14" s="44"/>
      <c r="B14" s="41"/>
      <c r="C14" s="22" t="s">
        <v>74</v>
      </c>
      <c r="D14" s="22" t="s">
        <v>9</v>
      </c>
      <c r="E14" s="22" t="s">
        <v>3</v>
      </c>
      <c r="F14" s="22" t="s">
        <v>7</v>
      </c>
      <c r="G14" s="22" t="s">
        <v>5</v>
      </c>
      <c r="H14" s="21">
        <v>115</v>
      </c>
      <c r="I14" s="21">
        <v>0</v>
      </c>
      <c r="J14" s="31">
        <f>I14/H14*100</f>
        <v>0</v>
      </c>
      <c r="K14" s="25">
        <f>H14-I14</f>
        <v>115</v>
      </c>
    </row>
    <row r="15" spans="1:12" ht="26.25" customHeight="1" x14ac:dyDescent="0.2">
      <c r="A15" s="43">
        <v>3</v>
      </c>
      <c r="B15" s="38" t="s">
        <v>11</v>
      </c>
      <c r="C15" s="6" t="s">
        <v>73</v>
      </c>
      <c r="D15" s="6"/>
      <c r="E15" s="6"/>
      <c r="F15" s="6"/>
      <c r="G15" s="6"/>
      <c r="H15" s="15">
        <f>FIO</f>
        <v>1100</v>
      </c>
      <c r="I15" s="15">
        <f>I16</f>
        <v>0</v>
      </c>
      <c r="J15" s="15">
        <f t="shared" ref="J15:K15" si="2">J16</f>
        <v>0</v>
      </c>
      <c r="K15" s="16">
        <f t="shared" si="2"/>
        <v>1100</v>
      </c>
    </row>
    <row r="16" spans="1:12" ht="26.25" customHeight="1" outlineLevel="1" thickBot="1" x14ac:dyDescent="0.25">
      <c r="A16" s="45"/>
      <c r="B16" s="39"/>
      <c r="C16" s="7" t="s">
        <v>74</v>
      </c>
      <c r="D16" s="7" t="s">
        <v>12</v>
      </c>
      <c r="E16" s="7" t="s">
        <v>3</v>
      </c>
      <c r="F16" s="7" t="s">
        <v>10</v>
      </c>
      <c r="G16" s="7" t="s">
        <v>5</v>
      </c>
      <c r="H16" s="18">
        <v>1100</v>
      </c>
      <c r="I16" s="18">
        <v>0</v>
      </c>
      <c r="J16" s="30">
        <f>I16/H16*100</f>
        <v>0</v>
      </c>
      <c r="K16" s="26">
        <f>H16-I16</f>
        <v>1100</v>
      </c>
    </row>
    <row r="17" spans="1:11" ht="17.25" customHeight="1" x14ac:dyDescent="0.2">
      <c r="A17" s="43">
        <v>4</v>
      </c>
      <c r="B17" s="38" t="s">
        <v>14</v>
      </c>
      <c r="C17" s="6" t="s">
        <v>72</v>
      </c>
      <c r="D17" s="6"/>
      <c r="E17" s="6"/>
      <c r="F17" s="6"/>
      <c r="G17" s="6"/>
      <c r="H17" s="15">
        <f>H18+H19</f>
        <v>80</v>
      </c>
      <c r="I17" s="15">
        <f>I18+I19</f>
        <v>2.9</v>
      </c>
      <c r="J17" s="15">
        <f t="shared" ref="J17:K17" si="3">J18+J19</f>
        <v>28.999999999999996</v>
      </c>
      <c r="K17" s="16">
        <f t="shared" si="3"/>
        <v>77.099999999999994</v>
      </c>
    </row>
    <row r="18" spans="1:11" ht="17.25" customHeight="1" outlineLevel="1" x14ac:dyDescent="0.2">
      <c r="A18" s="44"/>
      <c r="B18" s="41"/>
      <c r="C18" s="49" t="s">
        <v>74</v>
      </c>
      <c r="D18" s="4" t="s">
        <v>15</v>
      </c>
      <c r="E18" s="4" t="s">
        <v>3</v>
      </c>
      <c r="F18" s="4" t="s">
        <v>13</v>
      </c>
      <c r="G18" s="4" t="s">
        <v>5</v>
      </c>
      <c r="H18" s="17">
        <v>10</v>
      </c>
      <c r="I18" s="17">
        <v>2.9</v>
      </c>
      <c r="J18" s="29">
        <f>I18/H18*100</f>
        <v>28.999999999999996</v>
      </c>
      <c r="K18" s="25">
        <f t="shared" ref="K18:K19" si="4">H18-I18</f>
        <v>7.1</v>
      </c>
    </row>
    <row r="19" spans="1:11" ht="17.25" customHeight="1" outlineLevel="1" thickBot="1" x14ac:dyDescent="0.25">
      <c r="A19" s="45"/>
      <c r="B19" s="39"/>
      <c r="C19" s="53"/>
      <c r="D19" s="7" t="s">
        <v>15</v>
      </c>
      <c r="E19" s="7" t="s">
        <v>3</v>
      </c>
      <c r="F19" s="7" t="s">
        <v>13</v>
      </c>
      <c r="G19" s="7" t="s">
        <v>16</v>
      </c>
      <c r="H19" s="18">
        <v>70</v>
      </c>
      <c r="I19" s="18">
        <v>0</v>
      </c>
      <c r="J19" s="30">
        <f>I19/H19*100</f>
        <v>0</v>
      </c>
      <c r="K19" s="26">
        <f t="shared" si="4"/>
        <v>70</v>
      </c>
    </row>
    <row r="20" spans="1:11" ht="32.25" customHeight="1" x14ac:dyDescent="0.2">
      <c r="A20" s="43">
        <v>5</v>
      </c>
      <c r="B20" s="38" t="s">
        <v>18</v>
      </c>
      <c r="C20" s="6" t="s">
        <v>73</v>
      </c>
      <c r="D20" s="6"/>
      <c r="E20" s="6"/>
      <c r="F20" s="6"/>
      <c r="G20" s="6"/>
      <c r="H20" s="15">
        <f>H21</f>
        <v>115</v>
      </c>
      <c r="I20" s="15">
        <f>I21</f>
        <v>0</v>
      </c>
      <c r="J20" s="15">
        <f t="shared" ref="J20:K20" si="5">J21</f>
        <v>0</v>
      </c>
      <c r="K20" s="16">
        <f t="shared" si="5"/>
        <v>115</v>
      </c>
    </row>
    <row r="21" spans="1:11" ht="32.25" customHeight="1" outlineLevel="1" thickBot="1" x14ac:dyDescent="0.25">
      <c r="A21" s="44"/>
      <c r="B21" s="41"/>
      <c r="C21" s="22" t="s">
        <v>80</v>
      </c>
      <c r="D21" s="22" t="s">
        <v>20</v>
      </c>
      <c r="E21" s="22" t="s">
        <v>19</v>
      </c>
      <c r="F21" s="22" t="s">
        <v>17</v>
      </c>
      <c r="G21" s="22" t="s">
        <v>5</v>
      </c>
      <c r="H21" s="21">
        <v>115</v>
      </c>
      <c r="I21" s="21">
        <v>0</v>
      </c>
      <c r="J21" s="31">
        <f>I21/H21*100</f>
        <v>0</v>
      </c>
      <c r="K21" s="27">
        <f>H21-I21</f>
        <v>115</v>
      </c>
    </row>
    <row r="22" spans="1:11" ht="29.25" customHeight="1" x14ac:dyDescent="0.2">
      <c r="A22" s="43">
        <v>6</v>
      </c>
      <c r="B22" s="38" t="s">
        <v>22</v>
      </c>
      <c r="C22" s="6" t="s">
        <v>73</v>
      </c>
      <c r="D22" s="6"/>
      <c r="E22" s="6"/>
      <c r="F22" s="6"/>
      <c r="G22" s="6"/>
      <c r="H22" s="15">
        <f>H23</f>
        <v>100</v>
      </c>
      <c r="I22" s="15">
        <f>I23</f>
        <v>0</v>
      </c>
      <c r="J22" s="15">
        <f>I22/H22*100</f>
        <v>0</v>
      </c>
      <c r="K22" s="16">
        <f>K23</f>
        <v>100</v>
      </c>
    </row>
    <row r="23" spans="1:11" ht="29.25" customHeight="1" outlineLevel="1" thickBot="1" x14ac:dyDescent="0.25">
      <c r="A23" s="45"/>
      <c r="B23" s="39"/>
      <c r="C23" s="7" t="s">
        <v>80</v>
      </c>
      <c r="D23" s="7" t="s">
        <v>20</v>
      </c>
      <c r="E23" s="7" t="s">
        <v>19</v>
      </c>
      <c r="F23" s="7" t="s">
        <v>21</v>
      </c>
      <c r="G23" s="7" t="s">
        <v>5</v>
      </c>
      <c r="H23" s="18">
        <v>100</v>
      </c>
      <c r="I23" s="18">
        <v>0</v>
      </c>
      <c r="J23" s="30">
        <f>I23/H23*100</f>
        <v>0</v>
      </c>
      <c r="K23" s="26">
        <f>H23-I23</f>
        <v>100</v>
      </c>
    </row>
    <row r="24" spans="1:11" ht="27" customHeight="1" x14ac:dyDescent="0.2">
      <c r="A24" s="43">
        <v>7</v>
      </c>
      <c r="B24" s="38" t="s">
        <v>24</v>
      </c>
      <c r="C24" s="6" t="s">
        <v>73</v>
      </c>
      <c r="D24" s="6"/>
      <c r="E24" s="6"/>
      <c r="F24" s="6"/>
      <c r="G24" s="6"/>
      <c r="H24" s="15">
        <f>H25</f>
        <v>300</v>
      </c>
      <c r="I24" s="15">
        <f>I25</f>
        <v>34</v>
      </c>
      <c r="J24" s="15">
        <f t="shared" ref="J24:K24" si="6">J25</f>
        <v>11.333333333333332</v>
      </c>
      <c r="K24" s="16">
        <f t="shared" si="6"/>
        <v>266</v>
      </c>
    </row>
    <row r="25" spans="1:11" ht="27" customHeight="1" outlineLevel="1" thickBot="1" x14ac:dyDescent="0.25">
      <c r="A25" s="45"/>
      <c r="B25" s="39"/>
      <c r="C25" s="7" t="s">
        <v>80</v>
      </c>
      <c r="D25" s="7" t="s">
        <v>20</v>
      </c>
      <c r="E25" s="7" t="s">
        <v>19</v>
      </c>
      <c r="F25" s="7" t="s">
        <v>23</v>
      </c>
      <c r="G25" s="7" t="s">
        <v>5</v>
      </c>
      <c r="H25" s="18">
        <v>300</v>
      </c>
      <c r="I25" s="18">
        <v>34</v>
      </c>
      <c r="J25" s="30">
        <f>I25/H25*100</f>
        <v>11.333333333333332</v>
      </c>
      <c r="K25" s="25">
        <f>H25-I25</f>
        <v>266</v>
      </c>
    </row>
    <row r="26" spans="1:11" ht="26.25" customHeight="1" x14ac:dyDescent="0.2">
      <c r="A26" s="43">
        <v>8</v>
      </c>
      <c r="B26" s="38" t="s">
        <v>26</v>
      </c>
      <c r="C26" s="6" t="s">
        <v>72</v>
      </c>
      <c r="D26" s="6"/>
      <c r="E26" s="6"/>
      <c r="F26" s="6"/>
      <c r="G26" s="6"/>
      <c r="H26" s="15">
        <f>H27+H28</f>
        <v>2000</v>
      </c>
      <c r="I26" s="15">
        <f>I27+I28</f>
        <v>163</v>
      </c>
      <c r="J26" s="15">
        <f t="shared" ref="J26:K26" si="7">J27+J28</f>
        <v>8.4020618556701034</v>
      </c>
      <c r="K26" s="16">
        <f t="shared" si="7"/>
        <v>1837</v>
      </c>
    </row>
    <row r="27" spans="1:11" ht="33.75" customHeight="1" outlineLevel="1" x14ac:dyDescent="0.2">
      <c r="A27" s="44"/>
      <c r="B27" s="42"/>
      <c r="C27" s="4" t="s">
        <v>74</v>
      </c>
      <c r="D27" s="4" t="s">
        <v>4</v>
      </c>
      <c r="E27" s="4" t="s">
        <v>3</v>
      </c>
      <c r="F27" s="4" t="s">
        <v>25</v>
      </c>
      <c r="G27" s="4" t="s">
        <v>5</v>
      </c>
      <c r="H27" s="17">
        <v>60</v>
      </c>
      <c r="I27" s="17">
        <v>0</v>
      </c>
      <c r="J27" s="29">
        <f>I27/H27*100</f>
        <v>0</v>
      </c>
      <c r="K27" s="25">
        <f t="shared" ref="K27:K28" si="8">H27-I27</f>
        <v>60</v>
      </c>
    </row>
    <row r="28" spans="1:11" ht="51.75" customHeight="1" outlineLevel="1" thickBot="1" x14ac:dyDescent="0.25">
      <c r="A28" s="44"/>
      <c r="B28" s="32" t="s">
        <v>28</v>
      </c>
      <c r="C28" s="22" t="s">
        <v>74</v>
      </c>
      <c r="D28" s="22" t="s">
        <v>4</v>
      </c>
      <c r="E28" s="22" t="s">
        <v>3</v>
      </c>
      <c r="F28" s="22" t="s">
        <v>27</v>
      </c>
      <c r="G28" s="22" t="s">
        <v>29</v>
      </c>
      <c r="H28" s="21">
        <v>1940</v>
      </c>
      <c r="I28" s="21">
        <v>163</v>
      </c>
      <c r="J28" s="31">
        <f>I28/H28*100</f>
        <v>8.4020618556701034</v>
      </c>
      <c r="K28" s="27">
        <f t="shared" si="8"/>
        <v>1777</v>
      </c>
    </row>
    <row r="29" spans="1:11" ht="21" customHeight="1" x14ac:dyDescent="0.2">
      <c r="A29" s="43">
        <v>9</v>
      </c>
      <c r="B29" s="38" t="s">
        <v>31</v>
      </c>
      <c r="C29" s="6" t="s">
        <v>72</v>
      </c>
      <c r="D29" s="6"/>
      <c r="E29" s="6"/>
      <c r="F29" s="6"/>
      <c r="G29" s="6"/>
      <c r="H29" s="15">
        <f>H30+H31</f>
        <v>6666.8</v>
      </c>
      <c r="I29" s="15">
        <f>I30+I31</f>
        <v>0</v>
      </c>
      <c r="J29" s="15">
        <f t="shared" ref="J29:K29" si="9">J30+J31</f>
        <v>0</v>
      </c>
      <c r="K29" s="16">
        <f t="shared" si="9"/>
        <v>6666.8</v>
      </c>
    </row>
    <row r="30" spans="1:11" ht="21" customHeight="1" outlineLevel="1" x14ac:dyDescent="0.2">
      <c r="A30" s="44"/>
      <c r="B30" s="41"/>
      <c r="C30" s="4" t="s">
        <v>81</v>
      </c>
      <c r="D30" s="4" t="s">
        <v>33</v>
      </c>
      <c r="E30" s="4" t="s">
        <v>32</v>
      </c>
      <c r="F30" s="4" t="s">
        <v>30</v>
      </c>
      <c r="G30" s="4" t="s">
        <v>5</v>
      </c>
      <c r="H30" s="17">
        <v>2016.8</v>
      </c>
      <c r="I30" s="17">
        <v>0</v>
      </c>
      <c r="J30" s="29">
        <f>I30/H30*100</f>
        <v>0</v>
      </c>
      <c r="K30" s="25">
        <f t="shared" ref="K30:K31" si="10">H30-I30</f>
        <v>2016.8</v>
      </c>
    </row>
    <row r="31" spans="1:11" ht="21" customHeight="1" outlineLevel="1" thickBot="1" x14ac:dyDescent="0.25">
      <c r="A31" s="45"/>
      <c r="B31" s="39"/>
      <c r="C31" s="7" t="s">
        <v>74</v>
      </c>
      <c r="D31" s="7" t="s">
        <v>33</v>
      </c>
      <c r="E31" s="7" t="s">
        <v>3</v>
      </c>
      <c r="F31" s="7" t="s">
        <v>30</v>
      </c>
      <c r="G31" s="7" t="s">
        <v>5</v>
      </c>
      <c r="H31" s="18">
        <v>4650</v>
      </c>
      <c r="I31" s="18">
        <v>0</v>
      </c>
      <c r="J31" s="30">
        <f>I31/H31*100</f>
        <v>0</v>
      </c>
      <c r="K31" s="26">
        <f t="shared" si="10"/>
        <v>4650</v>
      </c>
    </row>
    <row r="32" spans="1:11" ht="21" customHeight="1" x14ac:dyDescent="0.2">
      <c r="A32" s="43">
        <v>10</v>
      </c>
      <c r="B32" s="38" t="s">
        <v>35</v>
      </c>
      <c r="C32" s="6" t="s">
        <v>72</v>
      </c>
      <c r="D32" s="6"/>
      <c r="E32" s="6"/>
      <c r="F32" s="6"/>
      <c r="G32" s="6"/>
      <c r="H32" s="15">
        <f>H33+H34+H35+H36+H37+H38+H39</f>
        <v>5492.5</v>
      </c>
      <c r="I32" s="15">
        <f>I33+I34+I35+I36+I37+I38+I39</f>
        <v>0</v>
      </c>
      <c r="J32" s="15">
        <f t="shared" ref="J32:K32" si="11">J33+J34+J35+J36+J37+J38+J39</f>
        <v>0</v>
      </c>
      <c r="K32" s="16">
        <f t="shared" si="11"/>
        <v>5492.5</v>
      </c>
    </row>
    <row r="33" spans="1:11" ht="18.75" customHeight="1" outlineLevel="1" x14ac:dyDescent="0.2">
      <c r="A33" s="44"/>
      <c r="B33" s="41"/>
      <c r="C33" s="49" t="s">
        <v>81</v>
      </c>
      <c r="D33" s="4" t="s">
        <v>33</v>
      </c>
      <c r="E33" s="4" t="s">
        <v>32</v>
      </c>
      <c r="F33" s="4" t="s">
        <v>34</v>
      </c>
      <c r="G33" s="4" t="s">
        <v>5</v>
      </c>
      <c r="H33" s="17">
        <v>306</v>
      </c>
      <c r="I33" s="17">
        <v>0</v>
      </c>
      <c r="J33" s="29">
        <f t="shared" ref="J33:J39" si="12">I33/H33*100</f>
        <v>0</v>
      </c>
      <c r="K33" s="25">
        <f t="shared" ref="K33:K39" si="13">H33-I33</f>
        <v>306</v>
      </c>
    </row>
    <row r="34" spans="1:11" ht="18.75" customHeight="1" outlineLevel="1" x14ac:dyDescent="0.2">
      <c r="A34" s="44"/>
      <c r="B34" s="41"/>
      <c r="C34" s="57"/>
      <c r="D34" s="4" t="s">
        <v>33</v>
      </c>
      <c r="E34" s="4" t="s">
        <v>32</v>
      </c>
      <c r="F34" s="4" t="s">
        <v>34</v>
      </c>
      <c r="G34" s="4" t="s">
        <v>6</v>
      </c>
      <c r="H34" s="17">
        <v>30</v>
      </c>
      <c r="I34" s="17">
        <v>0</v>
      </c>
      <c r="J34" s="29">
        <f t="shared" si="12"/>
        <v>0</v>
      </c>
      <c r="K34" s="25">
        <f t="shared" si="13"/>
        <v>30</v>
      </c>
    </row>
    <row r="35" spans="1:11" ht="18.75" customHeight="1" outlineLevel="1" x14ac:dyDescent="0.2">
      <c r="A35" s="44"/>
      <c r="B35" s="41"/>
      <c r="C35" s="57"/>
      <c r="D35" s="4" t="s">
        <v>36</v>
      </c>
      <c r="E35" s="4" t="s">
        <v>32</v>
      </c>
      <c r="F35" s="4" t="s">
        <v>34</v>
      </c>
      <c r="G35" s="4" t="s">
        <v>37</v>
      </c>
      <c r="H35" s="17">
        <v>279</v>
      </c>
      <c r="I35" s="17">
        <v>0</v>
      </c>
      <c r="J35" s="29">
        <f t="shared" si="12"/>
        <v>0</v>
      </c>
      <c r="K35" s="25">
        <f t="shared" si="13"/>
        <v>279</v>
      </c>
    </row>
    <row r="36" spans="1:11" ht="18.75" customHeight="1" outlineLevel="1" x14ac:dyDescent="0.2">
      <c r="A36" s="44"/>
      <c r="B36" s="41"/>
      <c r="C36" s="57"/>
      <c r="D36" s="4" t="s">
        <v>36</v>
      </c>
      <c r="E36" s="4" t="s">
        <v>32</v>
      </c>
      <c r="F36" s="4" t="s">
        <v>34</v>
      </c>
      <c r="G36" s="4" t="s">
        <v>5</v>
      </c>
      <c r="H36" s="17">
        <v>1003.6</v>
      </c>
      <c r="I36" s="17">
        <v>0</v>
      </c>
      <c r="J36" s="29">
        <f t="shared" si="12"/>
        <v>0</v>
      </c>
      <c r="K36" s="25">
        <f t="shared" si="13"/>
        <v>1003.6</v>
      </c>
    </row>
    <row r="37" spans="1:11" ht="18.75" customHeight="1" outlineLevel="1" x14ac:dyDescent="0.2">
      <c r="A37" s="44"/>
      <c r="B37" s="41"/>
      <c r="C37" s="57"/>
      <c r="D37" s="4" t="s">
        <v>20</v>
      </c>
      <c r="E37" s="4" t="s">
        <v>32</v>
      </c>
      <c r="F37" s="4" t="s">
        <v>34</v>
      </c>
      <c r="G37" s="4" t="s">
        <v>37</v>
      </c>
      <c r="H37" s="17">
        <v>1422.4</v>
      </c>
      <c r="I37" s="17">
        <v>0</v>
      </c>
      <c r="J37" s="29">
        <f t="shared" si="12"/>
        <v>0</v>
      </c>
      <c r="K37" s="25">
        <f t="shared" si="13"/>
        <v>1422.4</v>
      </c>
    </row>
    <row r="38" spans="1:11" ht="18.75" customHeight="1" outlineLevel="1" x14ac:dyDescent="0.2">
      <c r="A38" s="44"/>
      <c r="B38" s="41"/>
      <c r="C38" s="57"/>
      <c r="D38" s="4" t="s">
        <v>20</v>
      </c>
      <c r="E38" s="4" t="s">
        <v>32</v>
      </c>
      <c r="F38" s="4" t="s">
        <v>34</v>
      </c>
      <c r="G38" s="4" t="s">
        <v>5</v>
      </c>
      <c r="H38" s="17">
        <v>2254.6</v>
      </c>
      <c r="I38" s="17">
        <v>0</v>
      </c>
      <c r="J38" s="29">
        <f t="shared" si="12"/>
        <v>0</v>
      </c>
      <c r="K38" s="25">
        <f t="shared" si="13"/>
        <v>2254.6</v>
      </c>
    </row>
    <row r="39" spans="1:11" ht="18.75" customHeight="1" outlineLevel="1" thickBot="1" x14ac:dyDescent="0.25">
      <c r="A39" s="45"/>
      <c r="B39" s="41"/>
      <c r="C39" s="57"/>
      <c r="D39" s="22" t="s">
        <v>20</v>
      </c>
      <c r="E39" s="22" t="s">
        <v>32</v>
      </c>
      <c r="F39" s="22" t="s">
        <v>38</v>
      </c>
      <c r="G39" s="22" t="s">
        <v>5</v>
      </c>
      <c r="H39" s="21">
        <v>196.9</v>
      </c>
      <c r="I39" s="21">
        <v>0</v>
      </c>
      <c r="J39" s="31">
        <f t="shared" si="12"/>
        <v>0</v>
      </c>
      <c r="K39" s="27">
        <f t="shared" si="13"/>
        <v>196.9</v>
      </c>
    </row>
    <row r="40" spans="1:11" ht="31.5" customHeight="1" x14ac:dyDescent="0.2">
      <c r="A40" s="55">
        <v>11</v>
      </c>
      <c r="B40" s="46" t="s">
        <v>40</v>
      </c>
      <c r="C40" s="6" t="s">
        <v>73</v>
      </c>
      <c r="D40" s="6"/>
      <c r="E40" s="6"/>
      <c r="F40" s="6"/>
      <c r="G40" s="6"/>
      <c r="H40" s="15">
        <f>H41</f>
        <v>2737.3</v>
      </c>
      <c r="I40" s="15">
        <f>I41</f>
        <v>67.5</v>
      </c>
      <c r="J40" s="15">
        <f t="shared" ref="J40:K40" si="14">J41</f>
        <v>2.4659335841887993</v>
      </c>
      <c r="K40" s="16">
        <f t="shared" si="14"/>
        <v>2669.8</v>
      </c>
    </row>
    <row r="41" spans="1:11" ht="31.5" customHeight="1" outlineLevel="1" thickBot="1" x14ac:dyDescent="0.25">
      <c r="A41" s="55"/>
      <c r="B41" s="47"/>
      <c r="C41" s="22" t="s">
        <v>81</v>
      </c>
      <c r="D41" s="22" t="s">
        <v>36</v>
      </c>
      <c r="E41" s="22" t="s">
        <v>32</v>
      </c>
      <c r="F41" s="22" t="s">
        <v>39</v>
      </c>
      <c r="G41" s="22" t="s">
        <v>5</v>
      </c>
      <c r="H41" s="21">
        <v>2737.3</v>
      </c>
      <c r="I41" s="21">
        <v>67.5</v>
      </c>
      <c r="J41" s="31">
        <f>I41/H41*100</f>
        <v>2.4659335841887993</v>
      </c>
      <c r="K41" s="25">
        <f>H41-I41</f>
        <v>2669.8</v>
      </c>
    </row>
    <row r="42" spans="1:11" ht="17.25" customHeight="1" x14ac:dyDescent="0.2">
      <c r="A42" s="54">
        <v>12</v>
      </c>
      <c r="B42" s="46" t="s">
        <v>42</v>
      </c>
      <c r="C42" s="6" t="s">
        <v>72</v>
      </c>
      <c r="D42" s="6"/>
      <c r="E42" s="6"/>
      <c r="F42" s="6"/>
      <c r="G42" s="6"/>
      <c r="H42" s="15">
        <f>H43+H44+H45</f>
        <v>600</v>
      </c>
      <c r="I42" s="15">
        <f>I43+I44+I45</f>
        <v>0</v>
      </c>
      <c r="J42" s="15">
        <f t="shared" ref="J42:K42" si="15">J43+J44+J45</f>
        <v>0</v>
      </c>
      <c r="K42" s="16">
        <f t="shared" si="15"/>
        <v>600</v>
      </c>
    </row>
    <row r="43" spans="1:11" ht="17.25" customHeight="1" outlineLevel="1" x14ac:dyDescent="0.2">
      <c r="A43" s="55"/>
      <c r="B43" s="47"/>
      <c r="C43" s="49" t="s">
        <v>81</v>
      </c>
      <c r="D43" s="4" t="s">
        <v>33</v>
      </c>
      <c r="E43" s="4" t="s">
        <v>32</v>
      </c>
      <c r="F43" s="4" t="s">
        <v>41</v>
      </c>
      <c r="G43" s="4" t="s">
        <v>5</v>
      </c>
      <c r="H43" s="17">
        <v>60</v>
      </c>
      <c r="I43" s="17">
        <v>0</v>
      </c>
      <c r="J43" s="29">
        <f>I43/H43*100</f>
        <v>0</v>
      </c>
      <c r="K43" s="25">
        <f t="shared" ref="K43:K45" si="16">H43-I43</f>
        <v>60</v>
      </c>
    </row>
    <row r="44" spans="1:11" ht="17.25" customHeight="1" outlineLevel="1" x14ac:dyDescent="0.2">
      <c r="A44" s="55"/>
      <c r="B44" s="47"/>
      <c r="C44" s="57"/>
      <c r="D44" s="4" t="s">
        <v>36</v>
      </c>
      <c r="E44" s="4" t="s">
        <v>32</v>
      </c>
      <c r="F44" s="4" t="s">
        <v>41</v>
      </c>
      <c r="G44" s="4" t="s">
        <v>5</v>
      </c>
      <c r="H44" s="17">
        <v>360</v>
      </c>
      <c r="I44" s="17">
        <v>0</v>
      </c>
      <c r="J44" s="29">
        <f>I44/H44*100</f>
        <v>0</v>
      </c>
      <c r="K44" s="25">
        <f t="shared" si="16"/>
        <v>360</v>
      </c>
    </row>
    <row r="45" spans="1:11" ht="17.25" customHeight="1" outlineLevel="1" thickBot="1" x14ac:dyDescent="0.25">
      <c r="A45" s="56"/>
      <c r="B45" s="48"/>
      <c r="C45" s="53"/>
      <c r="D45" s="7" t="s">
        <v>43</v>
      </c>
      <c r="E45" s="7" t="s">
        <v>32</v>
      </c>
      <c r="F45" s="7" t="s">
        <v>41</v>
      </c>
      <c r="G45" s="7" t="s">
        <v>5</v>
      </c>
      <c r="H45" s="18">
        <v>180</v>
      </c>
      <c r="I45" s="18">
        <v>0</v>
      </c>
      <c r="J45" s="30">
        <f>I45/H45*100</f>
        <v>0</v>
      </c>
      <c r="K45" s="26">
        <f t="shared" si="16"/>
        <v>180</v>
      </c>
    </row>
    <row r="46" spans="1:11" ht="29.25" customHeight="1" x14ac:dyDescent="0.2">
      <c r="A46" s="44">
        <v>13</v>
      </c>
      <c r="B46" s="41" t="s">
        <v>45</v>
      </c>
      <c r="C46" s="5" t="s">
        <v>73</v>
      </c>
      <c r="D46" s="5"/>
      <c r="E46" s="5"/>
      <c r="F46" s="5"/>
      <c r="G46" s="5"/>
      <c r="H46" s="19">
        <f>H47</f>
        <v>860</v>
      </c>
      <c r="I46" s="19">
        <f>I47</f>
        <v>100</v>
      </c>
      <c r="J46" s="19">
        <f t="shared" ref="J46:K46" si="17">J47</f>
        <v>11.627906976744185</v>
      </c>
      <c r="K46" s="20">
        <f t="shared" si="17"/>
        <v>760</v>
      </c>
    </row>
    <row r="47" spans="1:11" ht="30" customHeight="1" outlineLevel="1" thickBot="1" x14ac:dyDescent="0.25">
      <c r="A47" s="44"/>
      <c r="B47" s="41"/>
      <c r="C47" s="22" t="s">
        <v>81</v>
      </c>
      <c r="D47" s="22" t="s">
        <v>36</v>
      </c>
      <c r="E47" s="22" t="s">
        <v>32</v>
      </c>
      <c r="F47" s="22" t="s">
        <v>44</v>
      </c>
      <c r="G47" s="22" t="s">
        <v>37</v>
      </c>
      <c r="H47" s="21">
        <v>860</v>
      </c>
      <c r="I47" s="21">
        <v>100</v>
      </c>
      <c r="J47" s="31">
        <f>I47/H47*100</f>
        <v>11.627906976744185</v>
      </c>
      <c r="K47" s="25">
        <f>H47-I47</f>
        <v>760</v>
      </c>
    </row>
    <row r="48" spans="1:11" ht="17.25" customHeight="1" x14ac:dyDescent="0.2">
      <c r="A48" s="43">
        <v>14</v>
      </c>
      <c r="B48" s="38" t="s">
        <v>47</v>
      </c>
      <c r="C48" s="6" t="s">
        <v>72</v>
      </c>
      <c r="D48" s="6"/>
      <c r="E48" s="6"/>
      <c r="F48" s="6"/>
      <c r="G48" s="6"/>
      <c r="H48" s="15">
        <f>H49+H50</f>
        <v>582.20000000000005</v>
      </c>
      <c r="I48" s="15">
        <f>I49+I50</f>
        <v>44.6</v>
      </c>
      <c r="J48" s="15">
        <f t="shared" ref="J48:K48" si="18">J49+J50</f>
        <v>7.7403679278028461</v>
      </c>
      <c r="K48" s="16">
        <f t="shared" si="18"/>
        <v>537.6</v>
      </c>
    </row>
    <row r="49" spans="1:11" ht="17.25" customHeight="1" outlineLevel="1" x14ac:dyDescent="0.2">
      <c r="A49" s="44"/>
      <c r="B49" s="41"/>
      <c r="C49" s="49" t="s">
        <v>80</v>
      </c>
      <c r="D49" s="4" t="s">
        <v>48</v>
      </c>
      <c r="E49" s="4" t="s">
        <v>19</v>
      </c>
      <c r="F49" s="4" t="s">
        <v>46</v>
      </c>
      <c r="G49" s="4" t="s">
        <v>37</v>
      </c>
      <c r="H49" s="17">
        <v>6</v>
      </c>
      <c r="I49" s="17">
        <v>0</v>
      </c>
      <c r="J49" s="29">
        <f>I49/H49*100</f>
        <v>0</v>
      </c>
      <c r="K49" s="25">
        <f t="shared" ref="K49:K50" si="19">H49-I49</f>
        <v>6</v>
      </c>
    </row>
    <row r="50" spans="1:11" ht="24" customHeight="1" outlineLevel="1" thickBot="1" x14ac:dyDescent="0.25">
      <c r="A50" s="45"/>
      <c r="B50" s="39"/>
      <c r="C50" s="53"/>
      <c r="D50" s="7" t="s">
        <v>48</v>
      </c>
      <c r="E50" s="7" t="s">
        <v>19</v>
      </c>
      <c r="F50" s="7" t="s">
        <v>46</v>
      </c>
      <c r="G50" s="7" t="s">
        <v>5</v>
      </c>
      <c r="H50" s="18">
        <v>576.20000000000005</v>
      </c>
      <c r="I50" s="18">
        <v>44.6</v>
      </c>
      <c r="J50" s="30">
        <f>I50/H50*100</f>
        <v>7.7403679278028461</v>
      </c>
      <c r="K50" s="26">
        <f t="shared" si="19"/>
        <v>531.6</v>
      </c>
    </row>
    <row r="51" spans="1:11" ht="20.25" customHeight="1" x14ac:dyDescent="0.2">
      <c r="A51" s="44">
        <v>15</v>
      </c>
      <c r="B51" s="41" t="s">
        <v>50</v>
      </c>
      <c r="C51" s="5" t="s">
        <v>72</v>
      </c>
      <c r="D51" s="5"/>
      <c r="E51" s="5"/>
      <c r="F51" s="5"/>
      <c r="G51" s="5"/>
      <c r="H51" s="19">
        <f>H52+H53</f>
        <v>126</v>
      </c>
      <c r="I51" s="19">
        <f>I52+I53</f>
        <v>0</v>
      </c>
      <c r="J51" s="19">
        <f t="shared" ref="J51:K51" si="20">J52+J53</f>
        <v>0</v>
      </c>
      <c r="K51" s="20">
        <f t="shared" si="20"/>
        <v>126</v>
      </c>
    </row>
    <row r="52" spans="1:11" ht="20.25" customHeight="1" outlineLevel="1" x14ac:dyDescent="0.2">
      <c r="A52" s="44"/>
      <c r="B52" s="41"/>
      <c r="C52" s="49" t="s">
        <v>80</v>
      </c>
      <c r="D52" s="4" t="s">
        <v>48</v>
      </c>
      <c r="E52" s="4" t="s">
        <v>19</v>
      </c>
      <c r="F52" s="4" t="s">
        <v>49</v>
      </c>
      <c r="G52" s="4" t="s">
        <v>37</v>
      </c>
      <c r="H52" s="17">
        <v>6</v>
      </c>
      <c r="I52" s="17">
        <v>0</v>
      </c>
      <c r="J52" s="29">
        <f>I52/H52*100</f>
        <v>0</v>
      </c>
      <c r="K52" s="25">
        <f t="shared" ref="K52:K53" si="21">H52-I52</f>
        <v>6</v>
      </c>
    </row>
    <row r="53" spans="1:11" ht="20.25" customHeight="1" outlineLevel="1" thickBot="1" x14ac:dyDescent="0.25">
      <c r="A53" s="44"/>
      <c r="B53" s="41"/>
      <c r="C53" s="57"/>
      <c r="D53" s="22" t="s">
        <v>48</v>
      </c>
      <c r="E53" s="22" t="s">
        <v>19</v>
      </c>
      <c r="F53" s="22" t="s">
        <v>49</v>
      </c>
      <c r="G53" s="22" t="s">
        <v>5</v>
      </c>
      <c r="H53" s="21">
        <v>120</v>
      </c>
      <c r="I53" s="21">
        <v>0</v>
      </c>
      <c r="J53" s="31">
        <f>I53/H53*100</f>
        <v>0</v>
      </c>
      <c r="K53" s="25">
        <f t="shared" si="21"/>
        <v>120</v>
      </c>
    </row>
    <row r="54" spans="1:11" ht="26.25" customHeight="1" x14ac:dyDescent="0.2">
      <c r="A54" s="43">
        <v>16</v>
      </c>
      <c r="B54" s="38" t="s">
        <v>52</v>
      </c>
      <c r="C54" s="6" t="s">
        <v>73</v>
      </c>
      <c r="D54" s="6"/>
      <c r="E54" s="6"/>
      <c r="F54" s="6"/>
      <c r="G54" s="6"/>
      <c r="H54" s="15">
        <f>H55</f>
        <v>20</v>
      </c>
      <c r="I54" s="15">
        <f>I55</f>
        <v>12</v>
      </c>
      <c r="J54" s="15">
        <f t="shared" ref="J54:K54" si="22">J55</f>
        <v>60</v>
      </c>
      <c r="K54" s="16">
        <f t="shared" si="22"/>
        <v>8</v>
      </c>
    </row>
    <row r="55" spans="1:11" ht="26.25" customHeight="1" outlineLevel="1" thickBot="1" x14ac:dyDescent="0.25">
      <c r="A55" s="45"/>
      <c r="B55" s="39"/>
      <c r="C55" s="7" t="s">
        <v>80</v>
      </c>
      <c r="D55" s="7" t="s">
        <v>48</v>
      </c>
      <c r="E55" s="7" t="s">
        <v>19</v>
      </c>
      <c r="F55" s="7" t="s">
        <v>51</v>
      </c>
      <c r="G55" s="7" t="s">
        <v>5</v>
      </c>
      <c r="H55" s="18">
        <v>20</v>
      </c>
      <c r="I55" s="18">
        <v>12</v>
      </c>
      <c r="J55" s="30">
        <f>I55/H55*100</f>
        <v>60</v>
      </c>
      <c r="K55" s="26">
        <f>H55-I55</f>
        <v>8</v>
      </c>
    </row>
    <row r="56" spans="1:11" ht="17.25" customHeight="1" x14ac:dyDescent="0.2">
      <c r="A56" s="44">
        <v>17</v>
      </c>
      <c r="B56" s="41" t="s">
        <v>54</v>
      </c>
      <c r="C56" s="5" t="s">
        <v>72</v>
      </c>
      <c r="D56" s="5"/>
      <c r="E56" s="5"/>
      <c r="F56" s="5"/>
      <c r="G56" s="5"/>
      <c r="H56" s="19">
        <f>H57+H58</f>
        <v>4300</v>
      </c>
      <c r="I56" s="19">
        <f>I57+I58</f>
        <v>107.3</v>
      </c>
      <c r="J56" s="19">
        <f t="shared" ref="J56:K56" si="23">J57+J58</f>
        <v>17.586842105263159</v>
      </c>
      <c r="K56" s="20">
        <f t="shared" si="23"/>
        <v>4192.7</v>
      </c>
    </row>
    <row r="57" spans="1:11" ht="17.25" customHeight="1" outlineLevel="1" x14ac:dyDescent="0.2">
      <c r="A57" s="44"/>
      <c r="B57" s="41"/>
      <c r="C57" s="49" t="s">
        <v>79</v>
      </c>
      <c r="D57" s="4" t="s">
        <v>56</v>
      </c>
      <c r="E57" s="4" t="s">
        <v>55</v>
      </c>
      <c r="F57" s="4" t="s">
        <v>53</v>
      </c>
      <c r="G57" s="4" t="s">
        <v>37</v>
      </c>
      <c r="H57" s="17">
        <v>500</v>
      </c>
      <c r="I57" s="17">
        <v>85</v>
      </c>
      <c r="J57" s="29">
        <f>I57/H57*100</f>
        <v>17</v>
      </c>
      <c r="K57" s="25">
        <f t="shared" ref="K57:K58" si="24">H57-I57</f>
        <v>415</v>
      </c>
    </row>
    <row r="58" spans="1:11" ht="17.25" customHeight="1" outlineLevel="1" thickBot="1" x14ac:dyDescent="0.25">
      <c r="A58" s="44"/>
      <c r="B58" s="41"/>
      <c r="C58" s="57"/>
      <c r="D58" s="22" t="s">
        <v>56</v>
      </c>
      <c r="E58" s="22" t="s">
        <v>55</v>
      </c>
      <c r="F58" s="22" t="s">
        <v>53</v>
      </c>
      <c r="G58" s="22" t="s">
        <v>5</v>
      </c>
      <c r="H58" s="21">
        <v>3800</v>
      </c>
      <c r="I58" s="21">
        <v>22.3</v>
      </c>
      <c r="J58" s="31">
        <f>I58/H58*100</f>
        <v>0.58684210526315794</v>
      </c>
      <c r="K58" s="25">
        <f t="shared" si="24"/>
        <v>3777.7</v>
      </c>
    </row>
    <row r="59" spans="1:11" ht="18" customHeight="1" x14ac:dyDescent="0.2">
      <c r="A59" s="43">
        <v>18</v>
      </c>
      <c r="B59" s="38" t="s">
        <v>58</v>
      </c>
      <c r="C59" s="6" t="s">
        <v>72</v>
      </c>
      <c r="D59" s="6"/>
      <c r="E59" s="6"/>
      <c r="F59" s="6"/>
      <c r="G59" s="6"/>
      <c r="H59" s="15">
        <f>H60+H61</f>
        <v>700</v>
      </c>
      <c r="I59" s="15">
        <f>I60+I61</f>
        <v>0</v>
      </c>
      <c r="J59" s="15">
        <f t="shared" ref="J59:K59" si="25">J60+J61</f>
        <v>0</v>
      </c>
      <c r="K59" s="16">
        <f t="shared" si="25"/>
        <v>700</v>
      </c>
    </row>
    <row r="60" spans="1:11" ht="24.75" customHeight="1" outlineLevel="1" x14ac:dyDescent="0.2">
      <c r="A60" s="44"/>
      <c r="B60" s="41"/>
      <c r="C60" s="4" t="s">
        <v>80</v>
      </c>
      <c r="D60" s="4" t="s">
        <v>36</v>
      </c>
      <c r="E60" s="4" t="s">
        <v>19</v>
      </c>
      <c r="F60" s="4" t="s">
        <v>57</v>
      </c>
      <c r="G60" s="4" t="s">
        <v>6</v>
      </c>
      <c r="H60" s="17">
        <v>50</v>
      </c>
      <c r="I60" s="17">
        <v>0</v>
      </c>
      <c r="J60" s="29">
        <f>I60/H60*100</f>
        <v>0</v>
      </c>
      <c r="K60" s="25">
        <f t="shared" ref="K60:K61" si="26">H60-I60</f>
        <v>50</v>
      </c>
    </row>
    <row r="61" spans="1:11" ht="20.25" customHeight="1" outlineLevel="1" thickBot="1" x14ac:dyDescent="0.25">
      <c r="A61" s="44"/>
      <c r="B61" s="41"/>
      <c r="C61" s="22" t="s">
        <v>81</v>
      </c>
      <c r="D61" s="22" t="s">
        <v>36</v>
      </c>
      <c r="E61" s="22" t="s">
        <v>32</v>
      </c>
      <c r="F61" s="22" t="s">
        <v>57</v>
      </c>
      <c r="G61" s="22" t="s">
        <v>5</v>
      </c>
      <c r="H61" s="21">
        <v>650</v>
      </c>
      <c r="I61" s="21">
        <v>0</v>
      </c>
      <c r="J61" s="31">
        <f>I61/H61*100</f>
        <v>0</v>
      </c>
      <c r="K61" s="27">
        <f t="shared" si="26"/>
        <v>650</v>
      </c>
    </row>
    <row r="62" spans="1:11" ht="17.25" customHeight="1" x14ac:dyDescent="0.2">
      <c r="A62" s="43">
        <v>19</v>
      </c>
      <c r="B62" s="38" t="s">
        <v>60</v>
      </c>
      <c r="C62" s="6" t="s">
        <v>72</v>
      </c>
      <c r="D62" s="6"/>
      <c r="E62" s="6"/>
      <c r="F62" s="6"/>
      <c r="G62" s="6"/>
      <c r="H62" s="15">
        <f>H63+H64</f>
        <v>455.1</v>
      </c>
      <c r="I62" s="15">
        <f>I63+I64</f>
        <v>335.1</v>
      </c>
      <c r="J62" s="15">
        <f t="shared" ref="J62:K62" si="27">J63+J64</f>
        <v>100</v>
      </c>
      <c r="K62" s="16">
        <f t="shared" si="27"/>
        <v>120</v>
      </c>
    </row>
    <row r="63" spans="1:11" ht="17.25" customHeight="1" outlineLevel="1" x14ac:dyDescent="0.2">
      <c r="A63" s="44"/>
      <c r="B63" s="41"/>
      <c r="C63" s="4" t="s">
        <v>81</v>
      </c>
      <c r="D63" s="4" t="s">
        <v>43</v>
      </c>
      <c r="E63" s="4" t="s">
        <v>32</v>
      </c>
      <c r="F63" s="4" t="s">
        <v>59</v>
      </c>
      <c r="G63" s="4" t="s">
        <v>5</v>
      </c>
      <c r="H63" s="17">
        <v>120</v>
      </c>
      <c r="I63" s="17">
        <v>0</v>
      </c>
      <c r="J63" s="29">
        <f>I63/H63*100</f>
        <v>0</v>
      </c>
      <c r="K63" s="25">
        <f t="shared" ref="K63:K64" si="28">H63-I63</f>
        <v>120</v>
      </c>
    </row>
    <row r="64" spans="1:11" ht="17.25" customHeight="1" outlineLevel="1" thickBot="1" x14ac:dyDescent="0.25">
      <c r="A64" s="45"/>
      <c r="B64" s="39"/>
      <c r="C64" s="7" t="s">
        <v>74</v>
      </c>
      <c r="D64" s="7" t="s">
        <v>61</v>
      </c>
      <c r="E64" s="7" t="s">
        <v>3</v>
      </c>
      <c r="F64" s="7" t="s">
        <v>59</v>
      </c>
      <c r="G64" s="7" t="s">
        <v>5</v>
      </c>
      <c r="H64" s="18">
        <v>335.1</v>
      </c>
      <c r="I64" s="18">
        <v>335.1</v>
      </c>
      <c r="J64" s="30">
        <f>I64/H64*100</f>
        <v>100</v>
      </c>
      <c r="K64" s="26">
        <f t="shared" si="28"/>
        <v>0</v>
      </c>
    </row>
    <row r="65" spans="1:11" ht="17.25" customHeight="1" x14ac:dyDescent="0.2">
      <c r="A65" s="43">
        <v>20</v>
      </c>
      <c r="B65" s="38" t="s">
        <v>63</v>
      </c>
      <c r="C65" s="6" t="s">
        <v>72</v>
      </c>
      <c r="D65" s="6"/>
      <c r="E65" s="6"/>
      <c r="F65" s="6"/>
      <c r="G65" s="6"/>
      <c r="H65" s="15">
        <f>H66+H67+H68+H69</f>
        <v>2075</v>
      </c>
      <c r="I65" s="15">
        <f>I66+I67+I68+I69</f>
        <v>0</v>
      </c>
      <c r="J65" s="15">
        <f t="shared" ref="J65:K65" si="29">J66+J67+J68+J69</f>
        <v>0</v>
      </c>
      <c r="K65" s="16">
        <f t="shared" si="29"/>
        <v>2075</v>
      </c>
    </row>
    <row r="66" spans="1:11" ht="26.25" customHeight="1" outlineLevel="1" x14ac:dyDescent="0.2">
      <c r="A66" s="44"/>
      <c r="B66" s="41"/>
      <c r="C66" s="4" t="s">
        <v>80</v>
      </c>
      <c r="D66" s="4" t="s">
        <v>48</v>
      </c>
      <c r="E66" s="4" t="s">
        <v>19</v>
      </c>
      <c r="F66" s="4" t="s">
        <v>62</v>
      </c>
      <c r="G66" s="4" t="s">
        <v>5</v>
      </c>
      <c r="H66" s="17">
        <v>65</v>
      </c>
      <c r="I66" s="17">
        <v>0</v>
      </c>
      <c r="J66" s="29">
        <f>I66/H66*100</f>
        <v>0</v>
      </c>
      <c r="K66" s="25">
        <f t="shared" ref="K66:K69" si="30">H66-I66</f>
        <v>65</v>
      </c>
    </row>
    <row r="67" spans="1:11" ht="17.25" customHeight="1" outlineLevel="1" x14ac:dyDescent="0.2">
      <c r="A67" s="44"/>
      <c r="B67" s="41"/>
      <c r="C67" s="49" t="s">
        <v>81</v>
      </c>
      <c r="D67" s="4" t="s">
        <v>33</v>
      </c>
      <c r="E67" s="4" t="s">
        <v>32</v>
      </c>
      <c r="F67" s="4" t="s">
        <v>62</v>
      </c>
      <c r="G67" s="4" t="s">
        <v>5</v>
      </c>
      <c r="H67" s="17">
        <v>499.8</v>
      </c>
      <c r="I67" s="17">
        <v>0</v>
      </c>
      <c r="J67" s="29">
        <f>I67/H67*100</f>
        <v>0</v>
      </c>
      <c r="K67" s="25">
        <f t="shared" si="30"/>
        <v>499.8</v>
      </c>
    </row>
    <row r="68" spans="1:11" ht="17.25" customHeight="1" outlineLevel="1" x14ac:dyDescent="0.2">
      <c r="A68" s="44"/>
      <c r="B68" s="41"/>
      <c r="C68" s="50"/>
      <c r="D68" s="4" t="s">
        <v>36</v>
      </c>
      <c r="E68" s="4" t="s">
        <v>32</v>
      </c>
      <c r="F68" s="4" t="s">
        <v>62</v>
      </c>
      <c r="G68" s="4" t="s">
        <v>5</v>
      </c>
      <c r="H68" s="17">
        <v>1500.2</v>
      </c>
      <c r="I68" s="17">
        <v>0</v>
      </c>
      <c r="J68" s="29">
        <f>I68/H68*100</f>
        <v>0</v>
      </c>
      <c r="K68" s="25">
        <f t="shared" si="30"/>
        <v>1500.2</v>
      </c>
    </row>
    <row r="69" spans="1:11" ht="17.25" customHeight="1" outlineLevel="1" thickBot="1" x14ac:dyDescent="0.25">
      <c r="A69" s="44"/>
      <c r="B69" s="41"/>
      <c r="C69" s="22" t="s">
        <v>74</v>
      </c>
      <c r="D69" s="22" t="s">
        <v>64</v>
      </c>
      <c r="E69" s="22" t="s">
        <v>3</v>
      </c>
      <c r="F69" s="22" t="s">
        <v>62</v>
      </c>
      <c r="G69" s="22" t="s">
        <v>5</v>
      </c>
      <c r="H69" s="21">
        <v>10</v>
      </c>
      <c r="I69" s="21">
        <v>0</v>
      </c>
      <c r="J69" s="31">
        <f>I69/H69*100</f>
        <v>0</v>
      </c>
      <c r="K69" s="27">
        <f t="shared" si="30"/>
        <v>10</v>
      </c>
    </row>
    <row r="70" spans="1:11" ht="17.25" customHeight="1" thickBot="1" x14ac:dyDescent="0.25">
      <c r="A70" s="51" t="s">
        <v>65</v>
      </c>
      <c r="B70" s="52"/>
      <c r="C70" s="33"/>
      <c r="D70" s="34"/>
      <c r="E70" s="34"/>
      <c r="F70" s="34"/>
      <c r="G70" s="34"/>
      <c r="H70" s="35">
        <f>H10+H13+H15+H17+H20+H22+H24+H26+H29+H32+H40+H42+H46+H48+H51+H54+H56+H59+H62+H65</f>
        <v>29450.799999999999</v>
      </c>
      <c r="I70" s="35">
        <f>I10+I13+I15+I17+I20+I22+I24+I26+I29+I32+I40+I42+I46+I48+I51+I54+I56+I59+I62+I65</f>
        <v>1089</v>
      </c>
      <c r="J70" s="35">
        <f t="shared" ref="J70:K70" si="31">J10+J13+J15+J17+J20+J22+J24+J26+J29+J32+J40+J42+J46+J48+J51+J54+J56+J59+J62+J65</f>
        <v>279.29382712561124</v>
      </c>
      <c r="K70" s="36">
        <f t="shared" si="31"/>
        <v>28361.8</v>
      </c>
    </row>
  </sheetData>
  <mergeCells count="56">
    <mergeCell ref="H1:K1"/>
    <mergeCell ref="G2:K2"/>
    <mergeCell ref="G3:K3"/>
    <mergeCell ref="G4:K4"/>
    <mergeCell ref="A6:K6"/>
    <mergeCell ref="C49:C50"/>
    <mergeCell ref="C52:C53"/>
    <mergeCell ref="C57:C58"/>
    <mergeCell ref="C33:C39"/>
    <mergeCell ref="C43:C45"/>
    <mergeCell ref="C67:C68"/>
    <mergeCell ref="A70:B70"/>
    <mergeCell ref="C11:C12"/>
    <mergeCell ref="C18:C19"/>
    <mergeCell ref="A22:A23"/>
    <mergeCell ref="A20:A21"/>
    <mergeCell ref="A17:A19"/>
    <mergeCell ref="A15:A16"/>
    <mergeCell ref="A13:A14"/>
    <mergeCell ref="A10:A12"/>
    <mergeCell ref="A51:A53"/>
    <mergeCell ref="A48:A50"/>
    <mergeCell ref="A46:A47"/>
    <mergeCell ref="A42:A45"/>
    <mergeCell ref="A40:A41"/>
    <mergeCell ref="A32:A39"/>
    <mergeCell ref="B32:B39"/>
    <mergeCell ref="B40:B41"/>
    <mergeCell ref="B42:B45"/>
    <mergeCell ref="B46:B47"/>
    <mergeCell ref="B48:B50"/>
    <mergeCell ref="B51:B53"/>
    <mergeCell ref="B62:B64"/>
    <mergeCell ref="B65:B69"/>
    <mergeCell ref="A65:A69"/>
    <mergeCell ref="A62:A64"/>
    <mergeCell ref="A59:A61"/>
    <mergeCell ref="B54:B55"/>
    <mergeCell ref="B56:B58"/>
    <mergeCell ref="B59:B61"/>
    <mergeCell ref="A56:A58"/>
    <mergeCell ref="A54:A55"/>
    <mergeCell ref="B24:B25"/>
    <mergeCell ref="B26:B27"/>
    <mergeCell ref="A26:A28"/>
    <mergeCell ref="B29:B31"/>
    <mergeCell ref="A29:A31"/>
    <mergeCell ref="A24:A25"/>
    <mergeCell ref="B22:B23"/>
    <mergeCell ref="B7:I7"/>
    <mergeCell ref="B8:I8"/>
    <mergeCell ref="B10:B12"/>
    <mergeCell ref="B13:B14"/>
    <mergeCell ref="B15:B16"/>
    <mergeCell ref="B17:B19"/>
    <mergeCell ref="B20:B21"/>
  </mergeCells>
  <pageMargins left="0.59055118110236227" right="0.19685039370078741" top="0.19685039370078741" bottom="0.19685039370078741" header="0.51181102362204722" footer="0.51181102362204722"/>
  <pageSetup paperSize="9" scale="7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Бюджет!FIO</vt:lpstr>
      <vt:lpstr>Бюджет!SIGN</vt:lpstr>
      <vt:lpstr>Бюджет!Заголовки_для_печати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budg_5</cp:lastModifiedBy>
  <cp:lastPrinted>2016-04-26T01:59:31Z</cp:lastPrinted>
  <dcterms:created xsi:type="dcterms:W3CDTF">2002-03-11T10:22:12Z</dcterms:created>
  <dcterms:modified xsi:type="dcterms:W3CDTF">2016-04-27T04:16:52Z</dcterms:modified>
</cp:coreProperties>
</file>